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1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I35" i="3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2" i="3"/>
  <c r="L29" i="3"/>
  <c r="L26" i="3"/>
  <c r="L23" i="3"/>
  <c r="L20" i="3"/>
  <c r="L17" i="3"/>
  <c r="L11" i="3"/>
  <c r="N24" i="1"/>
  <c r="N21" i="1"/>
  <c r="N18" i="1"/>
  <c r="N15" i="1"/>
  <c r="N12" i="1"/>
  <c r="N9" i="1"/>
  <c r="F7" i="3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5" i="2" l="1"/>
  <c r="M35" i="2"/>
  <c r="M33" i="2"/>
  <c r="L33" i="2"/>
  <c r="L36" i="2"/>
  <c r="M36" i="2"/>
  <c r="L34" i="2"/>
  <c r="M34" i="2"/>
  <c r="L32" i="2"/>
  <c r="M32" i="2"/>
  <c r="F29" i="3"/>
  <c r="F30" i="3"/>
  <c r="F31" i="3"/>
  <c r="G29" i="2"/>
  <c r="K29" i="2" s="1"/>
  <c r="G30" i="2"/>
  <c r="K30" i="2" s="1"/>
  <c r="G31" i="2"/>
  <c r="K31" i="2" s="1"/>
  <c r="L31" i="2" l="1"/>
  <c r="M31" i="2"/>
  <c r="M29" i="2"/>
  <c r="L29" i="2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L22" i="2" l="1"/>
  <c r="M22" i="2"/>
  <c r="L41" i="2"/>
  <c r="M41" i="2"/>
  <c r="L20" i="2"/>
  <c r="M20" i="2"/>
  <c r="L19" i="2"/>
  <c r="M19" i="2"/>
  <c r="L17" i="2"/>
  <c r="M17" i="2"/>
  <c r="M9" i="2"/>
  <c r="L9" i="2"/>
  <c r="M42" i="2"/>
  <c r="L42" i="2"/>
  <c r="M21" i="2"/>
  <c r="L21" i="2"/>
  <c r="L8" i="2"/>
  <c r="M8" i="2"/>
  <c r="L37" i="2"/>
  <c r="M37" i="2"/>
  <c r="M15" i="2"/>
  <c r="L15" i="2"/>
  <c r="L26" i="2"/>
  <c r="M26" i="2"/>
  <c r="L25" i="2"/>
  <c r="M25" i="2"/>
  <c r="M24" i="2"/>
  <c r="L24" i="2"/>
  <c r="M12" i="2"/>
  <c r="L12" i="2"/>
  <c r="L10" i="2"/>
  <c r="M10" i="2"/>
  <c r="L40" i="2"/>
  <c r="M40" i="2"/>
  <c r="L38" i="2"/>
  <c r="M38" i="2"/>
  <c r="M18" i="2"/>
  <c r="L18" i="2"/>
  <c r="L28" i="2"/>
  <c r="M28" i="2"/>
  <c r="M27" i="2"/>
  <c r="L27" i="2"/>
  <c r="M14" i="2"/>
  <c r="L14" i="2"/>
  <c r="L13" i="2"/>
  <c r="M13" i="2"/>
  <c r="L23" i="2"/>
  <c r="M23" i="2"/>
  <c r="L11" i="2"/>
  <c r="M11" i="2"/>
  <c r="M39" i="2"/>
  <c r="L39" i="2"/>
  <c r="L16" i="2"/>
  <c r="M16" i="2"/>
  <c r="H9" i="1"/>
  <c r="F40" i="3"/>
  <c r="F39" i="3"/>
  <c r="F38" i="3"/>
  <c r="F36" i="3"/>
  <c r="F35" i="3"/>
  <c r="J35" i="3" s="1"/>
  <c r="F34" i="3"/>
  <c r="J34" i="3" s="1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J8" i="3" s="1"/>
  <c r="H8" i="1"/>
  <c r="K8" i="3" l="1"/>
  <c r="L8" i="3"/>
  <c r="K35" i="3"/>
  <c r="L35" i="3"/>
  <c r="K34" i="3"/>
  <c r="L34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<sst xmlns="http://schemas.openxmlformats.org/spreadsheetml/2006/main" count="143" uniqueCount="62">
  <si>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</si>
  <si>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</si>
  <si>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</si>
  <si>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</si>
  <si>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</si>
  <si>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</si>
  <si>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</si>
  <si>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</si>
  <si>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</si>
  <si>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</si>
  <si>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</si>
  <si>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</si>
  <si>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</si>
  <si>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</si>
  <si>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</si>
  <si>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</si>
  <si>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</si>
  <si>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</si>
  <si>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</si>
  <si>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</si>
  <si>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</si>
  <si>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</si>
  <si>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</si>
  <si>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</si>
  <si>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</si>
  <si>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</si>
  <si>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</si>
  <si>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</si>
  <si>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</si>
  <si>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</si>
  <si>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</si>
  <si>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</si>
  <si>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</si>
  <si>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</si>
  <si>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</si>
  <si>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</si>
  <si>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</si>
  <si>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</si>
  <si>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</si>
  <si>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</si>
  <si>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</si>
  <si>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</si>
  <si>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</si>
  <si>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</si>
  <si>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</si>
  <si>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</si>
  <si>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</si>
  <si>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</si>
  <si>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</si>
  <si>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</si>
  <si>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</si>
  <si>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</si>
  <si>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</si>
  <si>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</si>
  <si>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</si>
  <si>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</si>
  <si>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</si>
  <si>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</si>
  <si>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LIBR</t>
  </si>
  <si>
    <t>Two sections of Puente</t>
  </si>
  <si>
    <t xml:space="preserve">No Load Associated with this class </t>
  </si>
  <si>
    <t xml:space="preserve">No Load Associated with above class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</si>
</sst>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9" fillId="11" borderId="1" xfId="0" applyFont="1" applyFill="1" applyBorder="1" applyAlignment="1">
      <alignment wrapText="1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C7" sqref="C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LIBR</v>
      </c>
      <c r="H2" s="124"/>
      <c r="I2" s="124"/>
      <c r="J2" s="13">
        <f>'23-24 Summary'!D2</f>
        <v>0.3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0.26666666666666666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N12" sqref="N1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6.28515625" style="73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LIBR</v>
      </c>
      <c r="G2" s="127"/>
      <c r="H2" s="127"/>
      <c r="I2" s="13">
        <f>'23-24 Summary'!D2</f>
        <v>0.3</v>
      </c>
      <c r="J2" s="5">
        <f>SUM(J7:J42)</f>
        <v>0</v>
      </c>
      <c r="K2" s="6">
        <f>SUM(K7:K42)</f>
        <v>56</v>
      </c>
      <c r="L2" s="7">
        <f>SUM(L7:L42)</f>
        <v>1.8666666666666667</v>
      </c>
      <c r="M2" s="7" t="e">
        <f>K2/J2</f>
        <v>#DIV/0!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0.26666666666666666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>
        <v>1</v>
      </c>
      <c r="C7" s="54">
        <v>30</v>
      </c>
      <c r="D7" s="54">
        <v>28</v>
      </c>
      <c r="E7" s="34">
        <v>28</v>
      </c>
      <c r="F7" s="54">
        <v>2</v>
      </c>
      <c r="G7" s="75">
        <f>E7*F7</f>
        <v>56</v>
      </c>
      <c r="H7" s="55">
        <v>1</v>
      </c>
      <c r="I7" s="35"/>
      <c r="J7" s="69">
        <f>I7*F7/15</f>
        <v>0</v>
      </c>
      <c r="K7" s="70">
        <f t="shared" ref="K7" si="0">(G7*H7)</f>
        <v>56</v>
      </c>
      <c r="L7" s="71">
        <f>K7/30</f>
        <v>1.8666666666666667</v>
      </c>
      <c r="M7" s="69" t="e">
        <f>K7/J7</f>
        <v>#DIV/0!</v>
      </c>
      <c r="N7" s="56" t="s">
        <v>59</v>
      </c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ref="G8:G42" si="1">E8*F8</f>
        <v>0</v>
      </c>
      <c r="H8" s="55"/>
      <c r="I8" s="35"/>
      <c r="J8" s="69">
        <f t="shared" ref="J8:J42" si="2">I8*F8/15</f>
        <v>0</v>
      </c>
      <c r="K8" s="70">
        <f t="shared" ref="K8:K42" si="3">(G8*H8)</f>
        <v>0</v>
      </c>
      <c r="L8" s="71">
        <f t="shared" ref="L8:L42" si="4">K8/30</f>
        <v>0</v>
      </c>
      <c r="M8" s="69" t="e">
        <f t="shared" ref="M8:M42" si="5">K8/J8</f>
        <v>#DIV/0!</v>
      </c>
      <c r="N8" s="146" t="s">
        <v>61</v>
      </c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1"/>
        <v>0</v>
      </c>
      <c r="H9" s="55"/>
      <c r="I9" s="35"/>
      <c r="J9" s="69">
        <f t="shared" si="2"/>
        <v>0</v>
      </c>
      <c r="K9" s="70">
        <f t="shared" si="3"/>
        <v>0</v>
      </c>
      <c r="L9" s="71">
        <f t="shared" si="4"/>
        <v>0</v>
      </c>
      <c r="M9" s="69" t="e">
        <f t="shared" si="5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1"/>
        <v>0</v>
      </c>
      <c r="H10" s="55"/>
      <c r="I10" s="55"/>
      <c r="J10" s="69">
        <f t="shared" si="2"/>
        <v>0</v>
      </c>
      <c r="K10" s="70">
        <f t="shared" si="3"/>
        <v>0</v>
      </c>
      <c r="L10" s="71">
        <f t="shared" si="4"/>
        <v>0</v>
      </c>
      <c r="M10" s="69" t="e">
        <f t="shared" si="5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1"/>
        <v>0</v>
      </c>
      <c r="H11" s="55"/>
      <c r="I11" s="55"/>
      <c r="J11" s="69">
        <f t="shared" si="2"/>
        <v>0</v>
      </c>
      <c r="K11" s="70">
        <f t="shared" si="3"/>
        <v>0</v>
      </c>
      <c r="L11" s="71">
        <f t="shared" si="4"/>
        <v>0</v>
      </c>
      <c r="M11" s="69" t="e">
        <f t="shared" si="5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1"/>
        <v>0</v>
      </c>
      <c r="H12" s="55"/>
      <c r="I12" s="55"/>
      <c r="J12" s="69">
        <f t="shared" si="2"/>
        <v>0</v>
      </c>
      <c r="K12" s="70">
        <f t="shared" si="3"/>
        <v>0</v>
      </c>
      <c r="L12" s="71">
        <f t="shared" si="4"/>
        <v>0</v>
      </c>
      <c r="M12" s="69" t="e">
        <f t="shared" si="5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1"/>
        <v>0</v>
      </c>
      <c r="H13" s="55"/>
      <c r="I13" s="55"/>
      <c r="J13" s="69">
        <f t="shared" si="2"/>
        <v>0</v>
      </c>
      <c r="K13" s="70">
        <f t="shared" si="3"/>
        <v>0</v>
      </c>
      <c r="L13" s="71">
        <f t="shared" si="4"/>
        <v>0</v>
      </c>
      <c r="M13" s="69" t="e">
        <f t="shared" si="5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1"/>
        <v>0</v>
      </c>
      <c r="H14" s="55"/>
      <c r="I14" s="55"/>
      <c r="J14" s="69">
        <f t="shared" si="2"/>
        <v>0</v>
      </c>
      <c r="K14" s="70">
        <f t="shared" si="3"/>
        <v>0</v>
      </c>
      <c r="L14" s="71">
        <f t="shared" si="4"/>
        <v>0</v>
      </c>
      <c r="M14" s="69" t="e">
        <f t="shared" si="5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1"/>
        <v>0</v>
      </c>
      <c r="H15" s="55"/>
      <c r="I15" s="55"/>
      <c r="J15" s="69">
        <f t="shared" si="2"/>
        <v>0</v>
      </c>
      <c r="K15" s="70">
        <f t="shared" si="3"/>
        <v>0</v>
      </c>
      <c r="L15" s="71">
        <f t="shared" si="4"/>
        <v>0</v>
      </c>
      <c r="M15" s="69" t="e">
        <f t="shared" si="5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>E16*F16</f>
        <v>0</v>
      </c>
      <c r="H16" s="55"/>
      <c r="I16" s="55"/>
      <c r="J16" s="69">
        <f>I16*F16/15</f>
        <v>0</v>
      </c>
      <c r="K16" s="70">
        <f t="shared" si="3"/>
        <v>0</v>
      </c>
      <c r="L16" s="71">
        <f t="shared" si="4"/>
        <v>0</v>
      </c>
      <c r="M16" s="69" t="e">
        <f t="shared" si="5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1"/>
        <v>0</v>
      </c>
      <c r="H17" s="55"/>
      <c r="I17" s="55"/>
      <c r="J17" s="69">
        <f t="shared" si="2"/>
        <v>0</v>
      </c>
      <c r="K17" s="70">
        <f t="shared" si="3"/>
        <v>0</v>
      </c>
      <c r="L17" s="71">
        <f t="shared" si="4"/>
        <v>0</v>
      </c>
      <c r="M17" s="69" t="e">
        <f t="shared" si="5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1"/>
        <v>0</v>
      </c>
      <c r="H18" s="55"/>
      <c r="I18" s="55"/>
      <c r="J18" s="69">
        <f t="shared" si="2"/>
        <v>0</v>
      </c>
      <c r="K18" s="70">
        <f t="shared" si="3"/>
        <v>0</v>
      </c>
      <c r="L18" s="71">
        <f t="shared" si="4"/>
        <v>0</v>
      </c>
      <c r="M18" s="69" t="e">
        <f t="shared" si="5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1"/>
        <v>0</v>
      </c>
      <c r="H19" s="55"/>
      <c r="I19" s="55"/>
      <c r="J19" s="69">
        <f t="shared" si="2"/>
        <v>0</v>
      </c>
      <c r="K19" s="70">
        <f t="shared" si="3"/>
        <v>0</v>
      </c>
      <c r="L19" s="71">
        <f t="shared" si="4"/>
        <v>0</v>
      </c>
      <c r="M19" s="69" t="e">
        <f t="shared" si="5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1"/>
        <v>0</v>
      </c>
      <c r="H20" s="55"/>
      <c r="I20" s="55"/>
      <c r="J20" s="69">
        <f t="shared" si="2"/>
        <v>0</v>
      </c>
      <c r="K20" s="70">
        <f t="shared" si="3"/>
        <v>0</v>
      </c>
      <c r="L20" s="71">
        <f t="shared" si="4"/>
        <v>0</v>
      </c>
      <c r="M20" s="69" t="e">
        <f t="shared" si="5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1"/>
        <v>0</v>
      </c>
      <c r="H21" s="55"/>
      <c r="I21" s="55"/>
      <c r="J21" s="69">
        <f t="shared" si="2"/>
        <v>0</v>
      </c>
      <c r="K21" s="70">
        <f t="shared" si="3"/>
        <v>0</v>
      </c>
      <c r="L21" s="71">
        <f t="shared" si="4"/>
        <v>0</v>
      </c>
      <c r="M21" s="69" t="e">
        <f t="shared" si="5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1"/>
        <v>0</v>
      </c>
      <c r="H22" s="55"/>
      <c r="I22" s="55"/>
      <c r="J22" s="69">
        <f t="shared" si="2"/>
        <v>0</v>
      </c>
      <c r="K22" s="70">
        <f t="shared" si="3"/>
        <v>0</v>
      </c>
      <c r="L22" s="71">
        <f t="shared" si="4"/>
        <v>0</v>
      </c>
      <c r="M22" s="69" t="e">
        <f t="shared" si="5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1"/>
        <v>0</v>
      </c>
      <c r="H23" s="55"/>
      <c r="I23" s="55"/>
      <c r="J23" s="69">
        <f t="shared" si="2"/>
        <v>0</v>
      </c>
      <c r="K23" s="70">
        <f t="shared" si="3"/>
        <v>0</v>
      </c>
      <c r="L23" s="71">
        <f t="shared" si="4"/>
        <v>0</v>
      </c>
      <c r="M23" s="69" t="e">
        <f t="shared" si="5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1"/>
        <v>0</v>
      </c>
      <c r="H24" s="55"/>
      <c r="I24" s="55"/>
      <c r="J24" s="69">
        <f t="shared" si="2"/>
        <v>0</v>
      </c>
      <c r="K24" s="70">
        <f t="shared" si="3"/>
        <v>0</v>
      </c>
      <c r="L24" s="71">
        <f t="shared" si="4"/>
        <v>0</v>
      </c>
      <c r="M24" s="69" t="e">
        <f t="shared" si="5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1"/>
        <v>0</v>
      </c>
      <c r="H25" s="55"/>
      <c r="I25" s="55"/>
      <c r="J25" s="69">
        <f t="shared" si="2"/>
        <v>0</v>
      </c>
      <c r="K25" s="70">
        <f t="shared" si="3"/>
        <v>0</v>
      </c>
      <c r="L25" s="71">
        <f t="shared" si="4"/>
        <v>0</v>
      </c>
      <c r="M25" s="69" t="e">
        <f t="shared" si="5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1"/>
        <v>0</v>
      </c>
      <c r="H26" s="55"/>
      <c r="I26" s="55"/>
      <c r="J26" s="69">
        <f t="shared" si="2"/>
        <v>0</v>
      </c>
      <c r="K26" s="70">
        <f t="shared" si="3"/>
        <v>0</v>
      </c>
      <c r="L26" s="71">
        <f t="shared" si="4"/>
        <v>0</v>
      </c>
      <c r="M26" s="69" t="e">
        <f t="shared" si="5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1"/>
        <v>0</v>
      </c>
      <c r="H27" s="55"/>
      <c r="I27" s="55"/>
      <c r="J27" s="69">
        <f t="shared" si="2"/>
        <v>0</v>
      </c>
      <c r="K27" s="70">
        <f t="shared" si="3"/>
        <v>0</v>
      </c>
      <c r="L27" s="71">
        <f t="shared" si="4"/>
        <v>0</v>
      </c>
      <c r="M27" s="69" t="e">
        <f t="shared" si="5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1"/>
        <v>0</v>
      </c>
      <c r="H28" s="55"/>
      <c r="I28" s="55"/>
      <c r="J28" s="69">
        <f t="shared" si="2"/>
        <v>0</v>
      </c>
      <c r="K28" s="70">
        <f t="shared" si="3"/>
        <v>0</v>
      </c>
      <c r="L28" s="71">
        <f t="shared" si="4"/>
        <v>0</v>
      </c>
      <c r="M28" s="69" t="e">
        <f t="shared" si="5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1"/>
        <v>0</v>
      </c>
      <c r="H29" s="55"/>
      <c r="I29" s="55"/>
      <c r="J29" s="69">
        <f t="shared" si="2"/>
        <v>0</v>
      </c>
      <c r="K29" s="70">
        <f t="shared" si="3"/>
        <v>0</v>
      </c>
      <c r="L29" s="71">
        <f t="shared" si="4"/>
        <v>0</v>
      </c>
      <c r="M29" s="69" t="e">
        <f t="shared" si="5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1"/>
        <v>0</v>
      </c>
      <c r="H30" s="55"/>
      <c r="I30" s="55"/>
      <c r="J30" s="69">
        <f t="shared" si="2"/>
        <v>0</v>
      </c>
      <c r="K30" s="70">
        <f t="shared" si="3"/>
        <v>0</v>
      </c>
      <c r="L30" s="71">
        <f t="shared" si="4"/>
        <v>0</v>
      </c>
      <c r="M30" s="69" t="e">
        <f t="shared" si="5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1"/>
        <v>0</v>
      </c>
      <c r="H31" s="55"/>
      <c r="I31" s="55"/>
      <c r="J31" s="69">
        <f t="shared" si="2"/>
        <v>0</v>
      </c>
      <c r="K31" s="70">
        <f t="shared" si="3"/>
        <v>0</v>
      </c>
      <c r="L31" s="71">
        <f t="shared" si="4"/>
        <v>0</v>
      </c>
      <c r="M31" s="69" t="e">
        <f t="shared" si="5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6">E32*F32</f>
        <v>0</v>
      </c>
      <c r="H32" s="55"/>
      <c r="I32" s="55"/>
      <c r="J32" s="69">
        <f t="shared" si="2"/>
        <v>0</v>
      </c>
      <c r="K32" s="70">
        <f t="shared" si="3"/>
        <v>0</v>
      </c>
      <c r="L32" s="71">
        <f t="shared" si="4"/>
        <v>0</v>
      </c>
      <c r="M32" s="69" t="e">
        <f t="shared" si="5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6"/>
        <v>0</v>
      </c>
      <c r="H33" s="55"/>
      <c r="I33" s="55"/>
      <c r="J33" s="69">
        <f t="shared" si="2"/>
        <v>0</v>
      </c>
      <c r="K33" s="70">
        <f t="shared" si="3"/>
        <v>0</v>
      </c>
      <c r="L33" s="71">
        <f t="shared" si="4"/>
        <v>0</v>
      </c>
      <c r="M33" s="69" t="e">
        <f t="shared" si="5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6"/>
        <v>0</v>
      </c>
      <c r="H34" s="55"/>
      <c r="I34" s="55"/>
      <c r="J34" s="69">
        <f t="shared" si="2"/>
        <v>0</v>
      </c>
      <c r="K34" s="70">
        <f t="shared" si="3"/>
        <v>0</v>
      </c>
      <c r="L34" s="71">
        <f t="shared" si="4"/>
        <v>0</v>
      </c>
      <c r="M34" s="69" t="e">
        <f t="shared" si="5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6"/>
        <v>0</v>
      </c>
      <c r="H35" s="55"/>
      <c r="I35" s="55"/>
      <c r="J35" s="69">
        <f t="shared" si="2"/>
        <v>0</v>
      </c>
      <c r="K35" s="70">
        <f t="shared" si="3"/>
        <v>0</v>
      </c>
      <c r="L35" s="71">
        <f t="shared" si="4"/>
        <v>0</v>
      </c>
      <c r="M35" s="69" t="e">
        <f t="shared" si="5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6"/>
        <v>0</v>
      </c>
      <c r="H36" s="55"/>
      <c r="I36" s="55"/>
      <c r="J36" s="69">
        <f t="shared" si="2"/>
        <v>0</v>
      </c>
      <c r="K36" s="70">
        <f t="shared" si="3"/>
        <v>0</v>
      </c>
      <c r="L36" s="71">
        <f t="shared" si="4"/>
        <v>0</v>
      </c>
      <c r="M36" s="69" t="e">
        <f t="shared" si="5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1"/>
        <v>0</v>
      </c>
      <c r="H37" s="55"/>
      <c r="I37" s="55"/>
      <c r="J37" s="69">
        <f t="shared" si="2"/>
        <v>0</v>
      </c>
      <c r="K37" s="70">
        <f t="shared" si="3"/>
        <v>0</v>
      </c>
      <c r="L37" s="71">
        <f t="shared" si="4"/>
        <v>0</v>
      </c>
      <c r="M37" s="69" t="e">
        <f t="shared" si="5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1"/>
        <v>0</v>
      </c>
      <c r="H38" s="55"/>
      <c r="I38" s="55"/>
      <c r="J38" s="69">
        <f t="shared" si="2"/>
        <v>0</v>
      </c>
      <c r="K38" s="70">
        <f t="shared" si="3"/>
        <v>0</v>
      </c>
      <c r="L38" s="71">
        <f t="shared" si="4"/>
        <v>0</v>
      </c>
      <c r="M38" s="69" t="e">
        <f t="shared" si="5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1"/>
        <v>0</v>
      </c>
      <c r="H39" s="55"/>
      <c r="I39" s="55"/>
      <c r="J39" s="69">
        <f t="shared" si="2"/>
        <v>0</v>
      </c>
      <c r="K39" s="70">
        <f t="shared" si="3"/>
        <v>0</v>
      </c>
      <c r="L39" s="71">
        <f t="shared" si="4"/>
        <v>0</v>
      </c>
      <c r="M39" s="69" t="e">
        <f t="shared" si="5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1"/>
        <v>0</v>
      </c>
      <c r="H40" s="55"/>
      <c r="I40" s="55"/>
      <c r="J40" s="69">
        <f t="shared" si="2"/>
        <v>0</v>
      </c>
      <c r="K40" s="70">
        <f t="shared" si="3"/>
        <v>0</v>
      </c>
      <c r="L40" s="71">
        <f t="shared" si="4"/>
        <v>0</v>
      </c>
      <c r="M40" s="69" t="e">
        <f t="shared" si="5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1"/>
        <v>0</v>
      </c>
      <c r="H41" s="55"/>
      <c r="I41" s="46"/>
      <c r="J41" s="69">
        <f t="shared" si="2"/>
        <v>0</v>
      </c>
      <c r="K41" s="70">
        <f t="shared" si="3"/>
        <v>0</v>
      </c>
      <c r="L41" s="71">
        <f t="shared" si="4"/>
        <v>0</v>
      </c>
      <c r="M41" s="69" t="e">
        <f t="shared" si="5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1"/>
        <v>0</v>
      </c>
      <c r="H42" s="55"/>
      <c r="I42" s="55"/>
      <c r="J42" s="69">
        <f t="shared" si="2"/>
        <v>0</v>
      </c>
      <c r="K42" s="70">
        <f t="shared" si="3"/>
        <v>0</v>
      </c>
      <c r="L42" s="71">
        <f t="shared" si="4"/>
        <v>0</v>
      </c>
      <c r="M42" s="69" t="e">
        <f t="shared" si="5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M8" sqref="M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LIBR</v>
      </c>
      <c r="F2" s="127"/>
      <c r="G2" s="127"/>
      <c r="H2" s="13">
        <f>'23-24 Summary'!D2</f>
        <v>0.3</v>
      </c>
      <c r="I2" s="5">
        <f>SUM(I7:I42)</f>
        <v>3.3333333333333333E-2</v>
      </c>
      <c r="J2" s="14">
        <f>SUM(J7:J42)</f>
        <v>3.8999999999999995</v>
      </c>
      <c r="K2" s="15">
        <f>SUM(K7:K42)</f>
        <v>0.13</v>
      </c>
      <c r="L2" s="15">
        <f>J2/I2</f>
        <v>116.99999999999999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0.26666666666666666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4</v>
      </c>
      <c r="C7" s="54">
        <v>20</v>
      </c>
      <c r="D7" s="34">
        <v>17</v>
      </c>
      <c r="E7" s="54">
        <v>1</v>
      </c>
      <c r="F7" s="70">
        <f t="shared" ref="F7:F40" si="0">D7*E7</f>
        <v>17</v>
      </c>
      <c r="G7" s="86">
        <v>0.15</v>
      </c>
      <c r="H7" s="87">
        <v>0.5</v>
      </c>
      <c r="I7" s="69">
        <f t="shared" ref="I7" si="1">H7*E7/15</f>
        <v>3.3333333333333333E-2</v>
      </c>
      <c r="J7" s="70">
        <f t="shared" ref="J7" si="2">(F7*G7)</f>
        <v>2.5499999999999998</v>
      </c>
      <c r="K7" s="71">
        <f>J7/30</f>
        <v>8.4999999999999992E-2</v>
      </c>
      <c r="L7" s="69">
        <f t="shared" ref="L7" si="3">J7/I7</f>
        <v>76.5</v>
      </c>
      <c r="M7" s="56"/>
    </row>
    <row r="8" spans="1:14" ht="15.75" customHeight="1" x14ac:dyDescent="0.25">
      <c r="A8" s="54" t="s">
        <v>58</v>
      </c>
      <c r="B8" s="54">
        <v>7</v>
      </c>
      <c r="C8" s="54">
        <v>15</v>
      </c>
      <c r="D8" s="34">
        <v>9</v>
      </c>
      <c r="E8" s="54">
        <v>1</v>
      </c>
      <c r="F8" s="70">
        <f t="shared" si="0"/>
        <v>9</v>
      </c>
      <c r="G8" s="86">
        <v>0.15</v>
      </c>
      <c r="H8" s="87"/>
      <c r="I8" s="69">
        <f t="shared" ref="I8:I42" si="4">H8*E8/15</f>
        <v>0</v>
      </c>
      <c r="J8" s="70">
        <f t="shared" ref="J8:J42" si="5">(F8*G8)</f>
        <v>1.3499999999999999</v>
      </c>
      <c r="K8" s="71">
        <f t="shared" ref="K8:K42" si="6">J8/30</f>
        <v>4.4999999999999998E-2</v>
      </c>
      <c r="L8" s="69" t="e">
        <f t="shared" ref="L8:L42" si="7">J8/I8</f>
        <v>#DIV/0!</v>
      </c>
      <c r="M8" s="146" t="s">
        <v>60</v>
      </c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H7" sqref="H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0.3</v>
      </c>
      <c r="E2" s="5">
        <f>SUM('Summer 23'!K2,'Fall 23'!J2,'Spring 24'!I2)</f>
        <v>3.3333333333333333E-2</v>
      </c>
      <c r="F2" s="5">
        <f>SUM('Summer 23'!L2,'Fall 23'!K2,'Spring 24'!J2)</f>
        <v>59.9</v>
      </c>
      <c r="G2" s="5">
        <f>SUM('Summer 23'!M2,'Fall 23'!L2,'Spring 24'!K2)</f>
        <v>1.9966666666666666</v>
      </c>
      <c r="H2" s="7">
        <f>F2/E2</f>
        <v>1797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/>
      <c r="F7" s="106"/>
    </row>
    <row r="8" spans="1:14" x14ac:dyDescent="0.25">
      <c r="D8" s="102" t="s">
        <v>12</v>
      </c>
      <c r="E8" s="106"/>
      <c r="F8" s="106"/>
    </row>
    <row r="9" spans="1:14" x14ac:dyDescent="0.25">
      <c r="D9" s="102" t="s">
        <v>35</v>
      </c>
      <c r="E9" s="106"/>
      <c r="F9" s="106"/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/>
      <c r="F18" s="109"/>
      <c r="G18" s="109"/>
    </row>
    <row r="19" spans="4:7" x14ac:dyDescent="0.25">
      <c r="D19" s="102" t="s">
        <v>29</v>
      </c>
      <c r="E19" s="109"/>
      <c r="F19" s="109"/>
      <c r="G19" s="109"/>
    </row>
    <row r="20" spans="4:7" x14ac:dyDescent="0.25">
      <c r="D20" s="102" t="s">
        <v>33</v>
      </c>
      <c r="E20" s="109"/>
      <c r="F20" s="109"/>
      <c r="G20" s="109"/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LIBR</v>
      </c>
      <c r="H2" s="144"/>
      <c r="I2" s="144"/>
      <c r="J2" s="13">
        <f>'23-24 Summary'!D2</f>
        <v>0.3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0.26666666666666666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2022-12-05T21:43:23Z</dcterms:modified>
</cp:coreProperties>
</file>